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rf0020541092368\compartilhamentos\SRRF07\DIPOL_Raiz\SALIC\01 Licitações\2 Dispensas\2026\XX (XXX) Transporte TRACIT\2 Planejamento\1 Termo de Referência\"/>
    </mc:Choice>
  </mc:AlternateContent>
  <xr:revisionPtr revIDLastSave="0" documentId="13_ncr:1_{26695BA2-FF85-4DBD-9EA0-F6C9A1C98CAA}" xr6:coauthVersionLast="47" xr6:coauthVersionMax="47" xr10:uidLastSave="{00000000-0000-0000-0000-000000000000}"/>
  <bookViews>
    <workbookView xWindow="-20610" yWindow="-1215" windowWidth="20730" windowHeight="11040" xr2:uid="{F08026BC-6819-43FA-BF34-4FED0AA7CB47}"/>
  </bookViews>
  <sheets>
    <sheet name="Quantidades" sheetId="2" r:id="rId1"/>
    <sheet name="Proposta" sheetId="1" r:id="rId2"/>
    <sheet name="Preços mínimo e máximo" sheetId="3" r:id="rId3"/>
  </sheets>
  <definedNames>
    <definedName name="_xlnm.Print_Area" localSheetId="2">'Preços mínimo e máximo'!$A$1:$P$24</definedName>
    <definedName name="_xlnm.Print_Area" localSheetId="1">Proposta!$A$1:$L$22</definedName>
    <definedName name="_xlnm.Print_Area" localSheetId="0">Quantidades!$A$1:$T$21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" i="3" l="1"/>
  <c r="M12" i="3" s="1"/>
  <c r="J13" i="3"/>
  <c r="M13" i="3" s="1"/>
  <c r="J14" i="3"/>
  <c r="M14" i="3" s="1"/>
  <c r="J15" i="3"/>
  <c r="J16" i="3"/>
  <c r="M16" i="3" s="1"/>
  <c r="J17" i="3"/>
  <c r="M17" i="3" s="1"/>
  <c r="J18" i="3"/>
  <c r="M18" i="3" s="1"/>
  <c r="J19" i="3"/>
  <c r="J20" i="3"/>
  <c r="M20" i="3" s="1"/>
  <c r="J21" i="3"/>
  <c r="M21" i="3" s="1"/>
  <c r="J22" i="3"/>
  <c r="M22" i="3" s="1"/>
  <c r="J11" i="3"/>
  <c r="T11" i="2" l="1"/>
  <c r="J10" i="1" s="1"/>
  <c r="T12" i="2"/>
  <c r="J11" i="1" s="1"/>
  <c r="T13" i="2"/>
  <c r="J12" i="1" s="1"/>
  <c r="T14" i="2"/>
  <c r="L15" i="3" s="1"/>
  <c r="M15" i="3" s="1"/>
  <c r="T15" i="2"/>
  <c r="J14" i="1" s="1"/>
  <c r="T16" i="2"/>
  <c r="J15" i="1" s="1"/>
  <c r="T17" i="2"/>
  <c r="J16" i="1" s="1"/>
  <c r="T18" i="2"/>
  <c r="L19" i="3" s="1"/>
  <c r="M19" i="3" s="1"/>
  <c r="T19" i="2"/>
  <c r="J18" i="1" s="1"/>
  <c r="T20" i="2"/>
  <c r="J19" i="1" s="1"/>
  <c r="T21" i="2"/>
  <c r="J20" i="1" s="1"/>
  <c r="T10" i="2"/>
  <c r="J17" i="1" l="1"/>
  <c r="L17" i="1" s="1"/>
  <c r="J9" i="1"/>
  <c r="L9" i="1" s="1"/>
  <c r="L11" i="3"/>
  <c r="M11" i="3" s="1"/>
  <c r="M24" i="3" s="1"/>
  <c r="J13" i="1"/>
  <c r="O15" i="3" s="1"/>
  <c r="P15" i="3" s="1"/>
  <c r="L16" i="1"/>
  <c r="O18" i="3"/>
  <c r="P18" i="3" s="1"/>
  <c r="L15" i="1"/>
  <c r="O17" i="3"/>
  <c r="P17" i="3" s="1"/>
  <c r="L14" i="1"/>
  <c r="O16" i="3"/>
  <c r="P16" i="3" s="1"/>
  <c r="L12" i="1"/>
  <c r="O14" i="3"/>
  <c r="P14" i="3" s="1"/>
  <c r="O11" i="3"/>
  <c r="P11" i="3" s="1"/>
  <c r="L20" i="1"/>
  <c r="O22" i="3"/>
  <c r="P22" i="3" s="1"/>
  <c r="L19" i="1"/>
  <c r="O21" i="3"/>
  <c r="P21" i="3" s="1"/>
  <c r="L18" i="1"/>
  <c r="O20" i="3"/>
  <c r="P20" i="3" s="1"/>
  <c r="L11" i="1"/>
  <c r="O13" i="3"/>
  <c r="P13" i="3" s="1"/>
  <c r="L10" i="1"/>
  <c r="O12" i="3"/>
  <c r="P12" i="3" s="1"/>
  <c r="L13" i="1" l="1"/>
  <c r="O19" i="3"/>
  <c r="P19" i="3" s="1"/>
  <c r="P24" i="3" s="1"/>
  <c r="L22" i="1"/>
</calcChain>
</file>

<file path=xl/sharedStrings.xml><?xml version="1.0" encoding="utf-8"?>
<sst xmlns="http://schemas.openxmlformats.org/spreadsheetml/2006/main" count="150" uniqueCount="49">
  <si>
    <t>1.1</t>
  </si>
  <si>
    <t>Subitem</t>
  </si>
  <si>
    <t>Descrição do subitem</t>
  </si>
  <si>
    <t>Unidade de Medida</t>
  </si>
  <si>
    <t>Quantidade Estimada</t>
  </si>
  <si>
    <t>Preço Unitário</t>
  </si>
  <si>
    <t>Preço Total</t>
  </si>
  <si>
    <t>diária</t>
  </si>
  <si>
    <t>Item</t>
  </si>
  <si>
    <t>Descrição do Item</t>
  </si>
  <si>
    <t>1.2</t>
  </si>
  <si>
    <t>1.3</t>
  </si>
  <si>
    <t>1.4</t>
  </si>
  <si>
    <t>1.5</t>
  </si>
  <si>
    <t>1.6</t>
  </si>
  <si>
    <t>hora</t>
  </si>
  <si>
    <t>quilômetro</t>
  </si>
  <si>
    <t>Serviço de transporte prestado em veículo executivo de passeio com motorista e receptivo bilíngue - hora excedente</t>
  </si>
  <si>
    <t>Serviço de transporte prestado em veículo executivo de passeio com motorista e receptivo bilíngue - quilômetro rodado excedente</t>
  </si>
  <si>
    <t>Serviço de transporte prestado em veículo executivo de passeio com motorista e receptivo bilíngue - diária</t>
  </si>
  <si>
    <t>Serviço de transporte prestado em van executiva com motorista e receptivo bilíngue - diária</t>
  </si>
  <si>
    <t>Serviço de transporte prestado em van executiva com motorista e receptivo bilíngue - hora excedente</t>
  </si>
  <si>
    <t>Serviço de transporte prestado em van executiva com motorista e receptivo bilíngue - quilômetro rodado excedente</t>
  </si>
  <si>
    <t>1.7</t>
  </si>
  <si>
    <t>1.8</t>
  </si>
  <si>
    <t>1.9</t>
  </si>
  <si>
    <t>Serviço de transporte prestado em microônibus executivo com motorista e receptivo bilíngue - diária</t>
  </si>
  <si>
    <t>Serviço de transporte prestado em microônibus executivo com motorista e receptivo bilíngue  - hora excedente</t>
  </si>
  <si>
    <t>Serviço de transporte prestado em microônibus executivo com motorista e receptivo bilíngue quilômetro rodado excedente</t>
  </si>
  <si>
    <t>TOTAL</t>
  </si>
  <si>
    <t>Preço Estimado Total da Contratação</t>
  </si>
  <si>
    <t>Serviço de transporte executivo com receptivo bilíngue para o evento 'Terceiro Encontro sobre o Combate ao Comércio Ilícito da Região das Américas’</t>
  </si>
  <si>
    <t>Serviço de transporte executivo com receptivo bilíngue para o evento ‘Terceiro Encontro sobre o Combate ao Comércio Ilícito da Região das Américas’, a ser realizado em abril de 2026 na cidade do Rio de Janeiro</t>
  </si>
  <si>
    <t>Serviço de transporte prestado em veículo executivo de passeio com motorista e receptivo bilíngue - diária adicional</t>
  </si>
  <si>
    <t>Serviço de transporte prestado em van executiva com motorista e receptivo bilíngue - diária adicional</t>
  </si>
  <si>
    <t>Serviço de transporte prestado em microônibus executivo com motorista e receptivo bilíngue - diária adicional</t>
  </si>
  <si>
    <t>1.10</t>
  </si>
  <si>
    <t>1.11</t>
  </si>
  <si>
    <t>1.12</t>
  </si>
  <si>
    <t>Quantidade Mínima</t>
  </si>
  <si>
    <t>Preço Total Mínimo a ser pago</t>
  </si>
  <si>
    <t>Quantidade Máxima</t>
  </si>
  <si>
    <t>Preço Total Máximo a ser pago</t>
  </si>
  <si>
    <t>MÍNIMO A SER EXECUTADO</t>
  </si>
  <si>
    <t>MÁXIMO A SER EXECUTADO</t>
  </si>
  <si>
    <r>
      <t xml:space="preserve">UASG 170116 - DISPENSA ELETRÔNICA Nº </t>
    </r>
    <r>
      <rPr>
        <b/>
        <sz val="14"/>
        <color rgb="FFC00000"/>
        <rFont val="Candara"/>
        <family val="2"/>
      </rPr>
      <t>xx</t>
    </r>
  </si>
  <si>
    <r>
      <t>UASG 170116 - DISPENSA ELETRÔNICA Nº</t>
    </r>
    <r>
      <rPr>
        <b/>
        <sz val="14"/>
        <color rgb="FFC00000"/>
        <rFont val="Candara"/>
        <family val="2"/>
      </rPr>
      <t xml:space="preserve"> xx</t>
    </r>
  </si>
  <si>
    <r>
      <rPr>
        <b/>
        <i/>
        <sz val="11"/>
        <color theme="8" tint="-0.499984740745262"/>
        <rFont val="Candara"/>
        <family val="2"/>
      </rPr>
      <t xml:space="preserve">Informações aos licitantes: </t>
    </r>
    <r>
      <rPr>
        <i/>
        <sz val="11"/>
        <color theme="8" tint="-0.499984740745262"/>
        <rFont val="Candara"/>
        <family val="2"/>
      </rPr>
      <t xml:space="preserve">
- Preencher apenas células com fundo azul
- A Administração se obriga a pagar o valor referente aos Subitens 1.1, 1.5 e 1.9, que estão marcados com fundo em amarelo</t>
    </r>
  </si>
  <si>
    <r>
      <rPr>
        <b/>
        <i/>
        <sz val="11"/>
        <color theme="8" tint="-0.499984740745262"/>
        <rFont val="Candara"/>
        <family val="2"/>
      </rPr>
      <t xml:space="preserve">Informações aos licitantes: </t>
    </r>
    <r>
      <rPr>
        <i/>
        <sz val="11"/>
        <color theme="8" tint="-0.499984740745262"/>
        <rFont val="Candara"/>
        <family val="2"/>
      </rPr>
      <t xml:space="preserve">
- Preencher apenas células com fundo azul
- A Administração se obriga a pagar o valor referente aos Subitens 1.1, 1.5 e 1.9, que estão marcados com fundo em amarelo.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</si>
</sst>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1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Calibri"/>
      <family val="2"/>
      <charset val="1"/>
    </font>
    <font>
      <b/>
      <sz val="11"/>
      <color rgb="FF000000"/>
      <name val="Candara"/>
      <family val="2"/>
    </font>
    <font>
      <b/>
      <sz val="10"/>
      <color rgb="FF808080"/>
      <name val="Candara"/>
      <family val="2"/>
    </font>
    <font>
      <b/>
      <sz val="10"/>
      <color rgb="FFFFFFFF"/>
      <name val="Candara"/>
      <family val="2"/>
    </font>
    <font>
      <sz val="11"/>
      <color theme="1"/>
      <name val="Candara"/>
      <family val="2"/>
    </font>
    <font>
      <b/>
      <sz val="11"/>
      <color theme="1"/>
      <name val="Candara"/>
      <family val="2"/>
    </font>
    <font>
      <sz val="11"/>
      <color rgb="FFC00000"/>
      <name val="Candara"/>
      <family val="2"/>
    </font>
    <font>
      <b/>
      <i/>
      <sz val="11"/>
      <color theme="1"/>
      <name val="Candara"/>
      <family val="2"/>
    </font>
    <font>
      <sz val="8"/>
      <name val="Aptos Narrow"/>
      <family val="2"/>
      <scheme val="minor"/>
    </font>
    <font>
      <b/>
      <i/>
      <sz val="11"/>
      <color theme="8" tint="-0.499984740745262"/>
      <name val="Candara"/>
      <family val="2"/>
    </font>
    <font>
      <i/>
      <sz val="11"/>
      <color theme="8" tint="-0.499984740745262"/>
      <name val="Candara"/>
      <family val="2"/>
    </font>
    <font>
      <sz val="12"/>
      <color theme="1"/>
      <name val="Aptos Narrow"/>
      <family val="2"/>
      <scheme val="minor"/>
    </font>
    <font>
      <b/>
      <i/>
      <sz val="12"/>
      <color theme="0"/>
      <name val="Candara"/>
      <family val="2"/>
    </font>
    <font>
      <b/>
      <sz val="14"/>
      <color theme="0"/>
      <name val="Candara"/>
      <family val="2"/>
      <charset val="1"/>
    </font>
    <font>
      <b/>
      <sz val="12"/>
      <color theme="1"/>
      <name val="Candara"/>
      <family val="2"/>
    </font>
    <font>
      <sz val="12"/>
      <color theme="1"/>
      <name val="Candara"/>
      <family val="2"/>
    </font>
    <font>
      <b/>
      <sz val="14"/>
      <color rgb="FFC00000"/>
      <name val="Candara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0"/>
        <bgColor rgb="FFFFF2CC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theme="2" tint="-0.24994659260841701"/>
      </right>
      <top/>
      <bottom/>
      <diagonal/>
    </border>
    <border>
      <left/>
      <right/>
      <top style="thin">
        <color theme="2" tint="-0.24994659260841701"/>
      </top>
      <bottom style="thin">
        <color theme="2" tint="-0.24994659260841701"/>
      </bottom>
      <diagonal/>
    </border>
    <border>
      <left/>
      <right/>
      <top/>
      <bottom style="thin">
        <color theme="2" tint="-0.24994659260841701"/>
      </bottom>
      <diagonal/>
    </border>
    <border>
      <left/>
      <right style="thin">
        <color theme="2" tint="-0.24994659260841701"/>
      </right>
      <top/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/>
      <diagonal/>
    </border>
    <border>
      <left style="thin">
        <color theme="2" tint="-0.24994659260841701"/>
      </left>
      <right style="thin">
        <color theme="2" tint="-0.24994659260841701"/>
      </right>
      <top/>
      <bottom style="thin">
        <color theme="2" tint="-0.24994659260841701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/>
      <right/>
      <top style="thin">
        <color theme="2" tint="-0.24994659260841701"/>
      </top>
      <bottom/>
      <diagonal/>
    </border>
  </borders>
  <cellStyleXfs count="2">
    <xf numFmtId="0" fontId="0" fillId="0" borderId="0"/>
    <xf numFmtId="0" fontId="2" fillId="0" borderId="0"/>
  </cellStyleXfs>
  <cellXfs count="120">
    <xf numFmtId="0" fontId="0" fillId="0" borderId="0" xfId="0"/>
    <xf numFmtId="0" fontId="4" fillId="4" borderId="0" xfId="1" applyFont="1" applyFill="1" applyAlignment="1">
      <alignment horizontal="center" vertical="center" wrapText="1"/>
    </xf>
    <xf numFmtId="0" fontId="5" fillId="3" borderId="0" xfId="1" applyFont="1" applyFill="1" applyAlignment="1">
      <alignment horizontal="left" vertical="center" wrapText="1"/>
    </xf>
    <xf numFmtId="0" fontId="5" fillId="3" borderId="0" xfId="1" applyFont="1" applyFill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3" borderId="0" xfId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3" fillId="3" borderId="0" xfId="1" applyFont="1" applyFill="1" applyBorder="1" applyAlignment="1">
      <alignment vertical="center"/>
    </xf>
    <xf numFmtId="0" fontId="5" fillId="3" borderId="0" xfId="1" applyFont="1" applyFill="1" applyBorder="1" applyAlignment="1">
      <alignment horizontal="left" vertical="center" wrapText="1"/>
    </xf>
    <xf numFmtId="0" fontId="5" fillId="3" borderId="0" xfId="1" applyFont="1" applyFill="1" applyBorder="1" applyAlignment="1">
      <alignment horizontal="center" vertical="center" wrapText="1"/>
    </xf>
    <xf numFmtId="164" fontId="5" fillId="3" borderId="0" xfId="1" applyNumberFormat="1" applyFont="1" applyFill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0" fillId="4" borderId="0" xfId="0" applyFill="1" applyBorder="1" applyAlignment="1">
      <alignment vertical="center"/>
    </xf>
    <xf numFmtId="0" fontId="0" fillId="4" borderId="0" xfId="0" applyFill="1" applyBorder="1" applyAlignment="1">
      <alignment vertical="center" wrapText="1"/>
    </xf>
    <xf numFmtId="0" fontId="0" fillId="4" borderId="2" xfId="0" applyFill="1" applyBorder="1" applyAlignment="1">
      <alignment vertical="center"/>
    </xf>
    <xf numFmtId="0" fontId="6" fillId="4" borderId="0" xfId="0" applyFont="1" applyFill="1" applyBorder="1" applyAlignment="1">
      <alignment vertical="center"/>
    </xf>
    <xf numFmtId="0" fontId="6" fillId="4" borderId="0" xfId="0" applyFont="1" applyFill="1" applyBorder="1" applyAlignment="1">
      <alignment vertical="center" wrapText="1"/>
    </xf>
    <xf numFmtId="0" fontId="6" fillId="4" borderId="2" xfId="0" applyFont="1" applyFill="1" applyBorder="1" applyAlignment="1">
      <alignment vertical="center"/>
    </xf>
    <xf numFmtId="0" fontId="6" fillId="4" borderId="0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0" fillId="4" borderId="0" xfId="0" applyFill="1" applyAlignment="1">
      <alignment vertical="center" wrapText="1"/>
    </xf>
    <xf numFmtId="0" fontId="0" fillId="4" borderId="0" xfId="0" applyFill="1"/>
    <xf numFmtId="0" fontId="6" fillId="4" borderId="0" xfId="0" applyFont="1" applyFill="1" applyAlignment="1">
      <alignment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vertical="center" wrapText="1"/>
    </xf>
    <xf numFmtId="0" fontId="6" fillId="4" borderId="3" xfId="0" applyFont="1" applyFill="1" applyBorder="1" applyAlignment="1">
      <alignment horizontal="center" vertical="center" wrapText="1"/>
    </xf>
    <xf numFmtId="164" fontId="8" fillId="6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0" fillId="4" borderId="0" xfId="0" applyFill="1" applyAlignment="1">
      <alignment vertical="center"/>
    </xf>
    <xf numFmtId="0" fontId="6" fillId="4" borderId="0" xfId="0" applyFont="1" applyFill="1" applyAlignment="1">
      <alignment vertical="center"/>
    </xf>
    <xf numFmtId="0" fontId="6" fillId="4" borderId="3" xfId="0" applyFont="1" applyFill="1" applyBorder="1" applyAlignment="1">
      <alignment vertical="center" wrapText="1"/>
    </xf>
    <xf numFmtId="164" fontId="6" fillId="4" borderId="3" xfId="0" applyNumberFormat="1" applyFont="1" applyFill="1" applyBorder="1" applyAlignment="1">
      <alignment horizontal="center" vertical="center" wrapText="1"/>
    </xf>
    <xf numFmtId="164" fontId="6" fillId="4" borderId="0" xfId="0" applyNumberFormat="1" applyFont="1" applyFill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164" fontId="8" fillId="4" borderId="3" xfId="0" applyNumberFormat="1" applyFont="1" applyFill="1" applyBorder="1" applyAlignment="1">
      <alignment horizontal="center" vertical="center"/>
    </xf>
    <xf numFmtId="164" fontId="6" fillId="4" borderId="3" xfId="0" applyNumberFormat="1" applyFont="1" applyFill="1" applyBorder="1" applyAlignment="1">
      <alignment horizontal="center" vertical="center"/>
    </xf>
    <xf numFmtId="0" fontId="0" fillId="4" borderId="0" xfId="0" applyFill="1" applyBorder="1"/>
    <xf numFmtId="0" fontId="1" fillId="4" borderId="0" xfId="0" applyFont="1" applyFill="1" applyBorder="1" applyAlignment="1">
      <alignment vertical="center"/>
    </xf>
    <xf numFmtId="0" fontId="7" fillId="4" borderId="0" xfId="0" applyFont="1" applyFill="1" applyBorder="1" applyAlignment="1">
      <alignment vertical="center"/>
    </xf>
    <xf numFmtId="0" fontId="7" fillId="4" borderId="0" xfId="0" applyFont="1" applyFill="1" applyBorder="1" applyAlignment="1">
      <alignment horizontal="center" vertical="center"/>
    </xf>
    <xf numFmtId="0" fontId="1" fillId="0" borderId="0" xfId="0" applyFont="1"/>
    <xf numFmtId="0" fontId="1" fillId="4" borderId="0" xfId="0" applyFont="1" applyFill="1" applyBorder="1" applyAlignment="1">
      <alignment vertical="center" wrapText="1"/>
    </xf>
    <xf numFmtId="0" fontId="7" fillId="4" borderId="0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16" fontId="7" fillId="7" borderId="1" xfId="0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horizontal="center" vertical="center" wrapText="1"/>
    </xf>
    <xf numFmtId="164" fontId="6" fillId="4" borderId="0" xfId="0" applyNumberFormat="1" applyFont="1" applyFill="1" applyBorder="1" applyAlignment="1">
      <alignment horizontal="center" vertical="center" wrapText="1"/>
    </xf>
    <xf numFmtId="164" fontId="6" fillId="4" borderId="0" xfId="0" applyNumberFormat="1" applyFont="1" applyFill="1" applyBorder="1" applyAlignment="1">
      <alignment horizontal="center" vertical="center"/>
    </xf>
    <xf numFmtId="164" fontId="5" fillId="3" borderId="0" xfId="1" applyNumberFormat="1" applyFont="1" applyFill="1" applyBorder="1" applyAlignment="1">
      <alignment horizontal="center" vertical="center" wrapText="1"/>
    </xf>
    <xf numFmtId="164" fontId="7" fillId="4" borderId="0" xfId="0" applyNumberFormat="1" applyFont="1" applyFill="1" applyBorder="1" applyAlignment="1">
      <alignment horizontal="center" vertical="center"/>
    </xf>
    <xf numFmtId="164" fontId="8" fillId="4" borderId="1" xfId="0" applyNumberFormat="1" applyFont="1" applyFill="1" applyBorder="1" applyAlignment="1">
      <alignment horizontal="center" vertical="center"/>
    </xf>
    <xf numFmtId="164" fontId="8" fillId="4" borderId="2" xfId="0" applyNumberFormat="1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vertical="center"/>
    </xf>
    <xf numFmtId="0" fontId="7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 wrapText="1"/>
    </xf>
    <xf numFmtId="16" fontId="7" fillId="4" borderId="2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1" fillId="4" borderId="0" xfId="0" applyFont="1" applyFill="1"/>
    <xf numFmtId="0" fontId="1" fillId="4" borderId="0" xfId="0" applyFont="1" applyFill="1" applyAlignment="1">
      <alignment vertical="center" wrapText="1"/>
    </xf>
    <xf numFmtId="0" fontId="13" fillId="0" borderId="0" xfId="0" applyFont="1"/>
    <xf numFmtId="0" fontId="13" fillId="4" borderId="0" xfId="0" applyFont="1" applyFill="1" applyAlignment="1">
      <alignment vertical="center"/>
    </xf>
    <xf numFmtId="0" fontId="17" fillId="4" borderId="0" xfId="0" applyFont="1" applyFill="1" applyAlignment="1">
      <alignment vertical="center"/>
    </xf>
    <xf numFmtId="0" fontId="17" fillId="4" borderId="0" xfId="0" applyFont="1" applyFill="1" applyBorder="1" applyAlignment="1">
      <alignment horizontal="center" vertical="center"/>
    </xf>
    <xf numFmtId="164" fontId="17" fillId="4" borderId="0" xfId="0" applyNumberFormat="1" applyFont="1" applyFill="1" applyBorder="1" applyAlignment="1">
      <alignment horizontal="center" vertical="center"/>
    </xf>
    <xf numFmtId="0" fontId="13" fillId="4" borderId="0" xfId="0" applyFont="1" applyFill="1"/>
    <xf numFmtId="0" fontId="17" fillId="4" borderId="0" xfId="0" applyFont="1" applyFill="1" applyAlignment="1">
      <alignment horizontal="center" vertical="center"/>
    </xf>
    <xf numFmtId="164" fontId="17" fillId="4" borderId="0" xfId="0" applyNumberFormat="1" applyFont="1" applyFill="1" applyAlignment="1">
      <alignment horizontal="center" vertical="center"/>
    </xf>
    <xf numFmtId="0" fontId="13" fillId="4" borderId="0" xfId="0" applyFont="1" applyFill="1" applyAlignment="1">
      <alignment vertical="center" wrapText="1"/>
    </xf>
    <xf numFmtId="0" fontId="17" fillId="4" borderId="0" xfId="0" applyFont="1" applyFill="1" applyAlignment="1">
      <alignment vertical="center" wrapText="1"/>
    </xf>
    <xf numFmtId="0" fontId="16" fillId="4" borderId="0" xfId="0" applyFont="1" applyFill="1" applyBorder="1" applyAlignment="1">
      <alignment horizontal="center" vertical="center" wrapText="1"/>
    </xf>
    <xf numFmtId="164" fontId="16" fillId="4" borderId="5" xfId="0" applyNumberFormat="1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 wrapText="1"/>
    </xf>
    <xf numFmtId="164" fontId="16" fillId="7" borderId="1" xfId="0" applyNumberFormat="1" applyFont="1" applyFill="1" applyBorder="1" applyAlignment="1">
      <alignment horizontal="center" vertical="center" wrapText="1"/>
    </xf>
    <xf numFmtId="164" fontId="16" fillId="4" borderId="0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6" fillId="7" borderId="1" xfId="0" applyFont="1" applyFill="1" applyBorder="1" applyAlignment="1">
      <alignment vertical="center" wrapText="1"/>
    </xf>
    <xf numFmtId="0" fontId="16" fillId="4" borderId="2" xfId="0" applyFont="1" applyFill="1" applyBorder="1" applyAlignment="1">
      <alignment horizontal="center" vertical="center" wrapText="1"/>
    </xf>
    <xf numFmtId="0" fontId="15" fillId="2" borderId="0" xfId="1" applyFont="1" applyFill="1" applyAlignment="1">
      <alignment horizontal="center" vertical="center" wrapText="1"/>
    </xf>
    <xf numFmtId="0" fontId="14" fillId="5" borderId="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7" borderId="8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0" fontId="7" fillId="7" borderId="9" xfId="0" applyFont="1" applyFill="1" applyBorder="1" applyAlignment="1">
      <alignment horizontal="center" vertical="center"/>
    </xf>
    <xf numFmtId="0" fontId="7" fillId="7" borderId="6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 indent="2"/>
    </xf>
    <xf numFmtId="0" fontId="12" fillId="4" borderId="3" xfId="0" applyFont="1" applyFill="1" applyBorder="1" applyAlignment="1">
      <alignment horizontal="left" vertical="center" wrapText="1" indent="2"/>
    </xf>
    <xf numFmtId="0" fontId="12" fillId="4" borderId="9" xfId="0" applyFont="1" applyFill="1" applyBorder="1" applyAlignment="1">
      <alignment horizontal="left" vertical="center" wrapText="1" indent="2"/>
    </xf>
    <xf numFmtId="0" fontId="7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7" borderId="8" xfId="0" applyFont="1" applyFill="1" applyBorder="1" applyAlignment="1">
      <alignment horizontal="center" vertical="center"/>
    </xf>
    <xf numFmtId="0" fontId="16" fillId="7" borderId="9" xfId="0" applyFont="1" applyFill="1" applyBorder="1" applyAlignment="1">
      <alignment horizontal="center" vertical="center"/>
    </xf>
    <xf numFmtId="164" fontId="16" fillId="7" borderId="8" xfId="0" applyNumberFormat="1" applyFont="1" applyFill="1" applyBorder="1" applyAlignment="1">
      <alignment horizontal="center" vertical="center"/>
    </xf>
    <xf numFmtId="164" fontId="16" fillId="7" borderId="9" xfId="0" applyNumberFormat="1" applyFont="1" applyFill="1" applyBorder="1" applyAlignment="1">
      <alignment horizontal="center" vertical="center"/>
    </xf>
    <xf numFmtId="164" fontId="16" fillId="7" borderId="6" xfId="0" applyNumberFormat="1" applyFont="1" applyFill="1" applyBorder="1" applyAlignment="1">
      <alignment horizontal="center" vertical="center" wrapText="1"/>
    </xf>
    <xf numFmtId="164" fontId="16" fillId="7" borderId="2" xfId="0" applyNumberFormat="1" applyFont="1" applyFill="1" applyBorder="1" applyAlignment="1">
      <alignment horizontal="center" vertical="center" wrapText="1"/>
    </xf>
    <xf numFmtId="164" fontId="16" fillId="7" borderId="7" xfId="0" applyNumberFormat="1" applyFont="1" applyFill="1" applyBorder="1" applyAlignment="1">
      <alignment horizontal="center" vertical="center" wrapText="1"/>
    </xf>
    <xf numFmtId="0" fontId="16" fillId="7" borderId="6" xfId="0" applyFont="1" applyFill="1" applyBorder="1" applyAlignment="1">
      <alignment horizontal="center" vertical="center" wrapText="1"/>
    </xf>
    <xf numFmtId="0" fontId="16" fillId="7" borderId="2" xfId="0" applyFont="1" applyFill="1" applyBorder="1" applyAlignment="1">
      <alignment horizontal="center" vertical="center" wrapText="1"/>
    </xf>
    <xf numFmtId="0" fontId="16" fillId="7" borderId="7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8EEC8310-12FF-4527-AF4B-21ECCA3573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5F5A8-F88D-47DC-A65A-2017372C5012}">
  <sheetPr>
    <pageSetUpPr fitToPage="1"/>
  </sheetPr>
  <dimension ref="A1:U21"/>
  <sheetViews>
    <sheetView tabSelected="1" zoomScale="90" zoomScaleNormal="90" workbookViewId="0">
      <selection activeCell="O20" sqref="O20"/>
    </sheetView>
  </sheetViews>
  <sheetFormatPr defaultRowHeight="15" x14ac:dyDescent="0.25"/>
  <cols>
    <col min="1" max="1" width="10.7109375" style="8" customWidth="1"/>
    <col min="2" max="2" width="0.85546875" style="17" customWidth="1"/>
    <col min="3" max="3" width="25.7109375" style="5" customWidth="1"/>
    <col min="4" max="4" width="0.85546875" style="17" customWidth="1"/>
    <col min="5" max="5" width="9.140625" style="8"/>
    <col min="6" max="6" width="0.85546875" style="20" customWidth="1"/>
    <col min="7" max="7" width="55.7109375" style="4" customWidth="1"/>
    <col min="8" max="8" width="0.85546875" style="20" customWidth="1"/>
    <col min="9" max="9" width="12.7109375" style="8" customWidth="1"/>
    <col min="10" max="10" width="0.85546875" style="23" customWidth="1"/>
    <col min="11" max="18" width="8.7109375" style="8" customWidth="1"/>
    <col min="19" max="19" width="0.85546875" style="23" customWidth="1"/>
    <col min="20" max="20" width="10.7109375" style="8" customWidth="1"/>
    <col min="21" max="21" width="9.140625" style="29"/>
  </cols>
  <sheetData>
    <row r="1" spans="1:21" ht="50.1" customHeight="1" x14ac:dyDescent="0.25">
      <c r="A1" s="90" t="s">
        <v>45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</row>
    <row r="2" spans="1:21" s="29" customFormat="1" ht="5.0999999999999996" customHeight="1" x14ac:dyDescent="0.25">
      <c r="A2" s="27"/>
      <c r="B2" s="17"/>
      <c r="C2" s="28"/>
      <c r="D2" s="17"/>
      <c r="E2" s="6"/>
      <c r="F2" s="11"/>
      <c r="G2" s="1"/>
      <c r="H2" s="12"/>
      <c r="I2" s="3"/>
      <c r="J2" s="13"/>
      <c r="K2" s="3"/>
      <c r="L2" s="3"/>
      <c r="M2" s="3"/>
      <c r="N2" s="3"/>
      <c r="O2" s="3"/>
      <c r="P2" s="3"/>
      <c r="Q2" s="3"/>
      <c r="R2" s="3"/>
      <c r="S2" s="13"/>
      <c r="T2" s="3"/>
    </row>
    <row r="3" spans="1:21" ht="50.1" customHeight="1" x14ac:dyDescent="0.25">
      <c r="A3" s="91" t="s">
        <v>31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</row>
    <row r="4" spans="1:21" s="29" customFormat="1" ht="5.0999999999999996" customHeight="1" x14ac:dyDescent="0.25">
      <c r="A4" s="27"/>
      <c r="B4" s="17"/>
      <c r="C4" s="28"/>
      <c r="D4" s="17"/>
      <c r="E4" s="27"/>
      <c r="F4" s="20"/>
      <c r="G4" s="30"/>
      <c r="H4" s="20"/>
      <c r="I4" s="27"/>
      <c r="J4" s="23"/>
      <c r="K4" s="27"/>
      <c r="L4" s="27"/>
      <c r="M4" s="27"/>
      <c r="N4" s="27"/>
      <c r="O4" s="27"/>
      <c r="P4" s="27"/>
      <c r="Q4" s="27"/>
      <c r="R4" s="27"/>
      <c r="S4" s="23"/>
      <c r="T4" s="27"/>
    </row>
    <row r="5" spans="1:21" s="29" customFormat="1" ht="60" customHeight="1" x14ac:dyDescent="0.25">
      <c r="A5" s="101" t="s">
        <v>47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3"/>
    </row>
    <row r="6" spans="1:21" s="29" customFormat="1" ht="5.0999999999999996" customHeight="1" x14ac:dyDescent="0.25">
      <c r="A6" s="27"/>
      <c r="B6" s="17"/>
      <c r="C6" s="28"/>
      <c r="D6" s="17"/>
      <c r="E6" s="27"/>
      <c r="F6" s="20"/>
      <c r="G6" s="30"/>
      <c r="H6" s="20"/>
      <c r="I6" s="27"/>
      <c r="J6" s="23"/>
      <c r="K6" s="27"/>
      <c r="L6" s="27"/>
      <c r="M6" s="27"/>
      <c r="N6" s="27"/>
      <c r="O6" s="27"/>
      <c r="P6" s="27"/>
      <c r="Q6" s="27"/>
      <c r="R6" s="27"/>
      <c r="S6" s="23"/>
      <c r="T6" s="27"/>
    </row>
    <row r="7" spans="1:21" s="48" customFormat="1" ht="30" customHeight="1" x14ac:dyDescent="0.25">
      <c r="A7" s="99" t="s">
        <v>8</v>
      </c>
      <c r="B7" s="45"/>
      <c r="C7" s="99" t="s">
        <v>9</v>
      </c>
      <c r="D7" s="45"/>
      <c r="E7" s="99" t="s">
        <v>1</v>
      </c>
      <c r="F7" s="46"/>
      <c r="G7" s="99" t="s">
        <v>2</v>
      </c>
      <c r="H7" s="46"/>
      <c r="I7" s="99" t="s">
        <v>3</v>
      </c>
      <c r="J7" s="47"/>
      <c r="K7" s="96" t="s">
        <v>4</v>
      </c>
      <c r="L7" s="97"/>
      <c r="M7" s="97"/>
      <c r="N7" s="97"/>
      <c r="O7" s="97"/>
      <c r="P7" s="97"/>
      <c r="Q7" s="97"/>
      <c r="R7" s="97"/>
      <c r="S7" s="97"/>
      <c r="T7" s="98"/>
      <c r="U7" s="70"/>
    </row>
    <row r="8" spans="1:21" s="51" customFormat="1" ht="30" customHeight="1" x14ac:dyDescent="0.25">
      <c r="A8" s="100"/>
      <c r="B8" s="49"/>
      <c r="C8" s="100"/>
      <c r="D8" s="49"/>
      <c r="E8" s="100"/>
      <c r="F8" s="50"/>
      <c r="G8" s="100"/>
      <c r="H8" s="50"/>
      <c r="I8" s="100"/>
      <c r="J8" s="24"/>
      <c r="K8" s="52">
        <v>46122</v>
      </c>
      <c r="L8" s="52">
        <v>46123</v>
      </c>
      <c r="M8" s="52">
        <v>46124</v>
      </c>
      <c r="N8" s="52">
        <v>46125</v>
      </c>
      <c r="O8" s="52">
        <v>46126</v>
      </c>
      <c r="P8" s="52">
        <v>46127</v>
      </c>
      <c r="Q8" s="52">
        <v>46128</v>
      </c>
      <c r="R8" s="52">
        <v>46129</v>
      </c>
      <c r="S8" s="68"/>
      <c r="T8" s="52" t="s">
        <v>29</v>
      </c>
      <c r="U8" s="71"/>
    </row>
    <row r="9" spans="1:21" s="18" customFormat="1" ht="5.0999999999999996" customHeight="1" x14ac:dyDescent="0.25">
      <c r="A9" s="31"/>
      <c r="C9" s="31"/>
      <c r="E9" s="31"/>
      <c r="F9" s="21"/>
      <c r="G9" s="32"/>
      <c r="H9" s="21"/>
      <c r="I9" s="31"/>
      <c r="J9" s="25"/>
      <c r="K9" s="33"/>
      <c r="L9" s="33"/>
      <c r="M9" s="33"/>
      <c r="N9" s="33"/>
      <c r="O9" s="33"/>
      <c r="P9" s="33"/>
      <c r="Q9" s="33"/>
      <c r="R9" s="33"/>
      <c r="S9" s="25"/>
      <c r="T9" s="33"/>
    </row>
    <row r="10" spans="1:21" ht="45" customHeight="1" x14ac:dyDescent="0.25">
      <c r="A10" s="92">
        <v>1</v>
      </c>
      <c r="B10" s="19"/>
      <c r="C10" s="93" t="s">
        <v>32</v>
      </c>
      <c r="D10" s="19"/>
      <c r="E10" s="64" t="s">
        <v>0</v>
      </c>
      <c r="F10" s="22"/>
      <c r="G10" s="65" t="s">
        <v>19</v>
      </c>
      <c r="H10" s="22"/>
      <c r="I10" s="64" t="s">
        <v>7</v>
      </c>
      <c r="J10" s="26"/>
      <c r="K10" s="64">
        <v>1</v>
      </c>
      <c r="L10" s="64"/>
      <c r="M10" s="64"/>
      <c r="N10" s="64"/>
      <c r="O10" s="64"/>
      <c r="P10" s="64"/>
      <c r="Q10" s="64"/>
      <c r="R10" s="64"/>
      <c r="S10" s="26"/>
      <c r="T10" s="63">
        <f>SUM(K10:R10)</f>
        <v>1</v>
      </c>
    </row>
    <row r="11" spans="1:21" ht="45" customHeight="1" x14ac:dyDescent="0.25">
      <c r="A11" s="92"/>
      <c r="B11" s="19"/>
      <c r="C11" s="94"/>
      <c r="D11" s="19"/>
      <c r="E11" s="66" t="s">
        <v>10</v>
      </c>
      <c r="F11" s="22"/>
      <c r="G11" s="67" t="s">
        <v>33</v>
      </c>
      <c r="H11" s="22"/>
      <c r="I11" s="66" t="s">
        <v>7</v>
      </c>
      <c r="J11" s="26"/>
      <c r="K11" s="66">
        <v>1</v>
      </c>
      <c r="L11" s="66"/>
      <c r="M11" s="66"/>
      <c r="N11" s="66"/>
      <c r="O11" s="66"/>
      <c r="P11" s="66"/>
      <c r="Q11" s="66"/>
      <c r="R11" s="66"/>
      <c r="S11" s="26"/>
      <c r="T11" s="69">
        <f t="shared" ref="T11:T21" si="0">SUM(K11:R11)</f>
        <v>1</v>
      </c>
    </row>
    <row r="12" spans="1:21" ht="45" customHeight="1" x14ac:dyDescent="0.25">
      <c r="A12" s="92"/>
      <c r="B12" s="19"/>
      <c r="C12" s="94"/>
      <c r="D12" s="19"/>
      <c r="E12" s="66" t="s">
        <v>11</v>
      </c>
      <c r="F12" s="22"/>
      <c r="G12" s="67" t="s">
        <v>17</v>
      </c>
      <c r="H12" s="22"/>
      <c r="I12" s="66" t="s">
        <v>15</v>
      </c>
      <c r="J12" s="26"/>
      <c r="K12" s="66">
        <v>1</v>
      </c>
      <c r="L12" s="66"/>
      <c r="M12" s="66"/>
      <c r="N12" s="66"/>
      <c r="O12" s="66"/>
      <c r="P12" s="66"/>
      <c r="Q12" s="66"/>
      <c r="R12" s="66"/>
      <c r="S12" s="26"/>
      <c r="T12" s="69">
        <f t="shared" si="0"/>
        <v>1</v>
      </c>
    </row>
    <row r="13" spans="1:21" ht="45" customHeight="1" x14ac:dyDescent="0.25">
      <c r="A13" s="92"/>
      <c r="B13" s="19"/>
      <c r="C13" s="94"/>
      <c r="D13" s="19"/>
      <c r="E13" s="66" t="s">
        <v>12</v>
      </c>
      <c r="F13" s="22"/>
      <c r="G13" s="67" t="s">
        <v>18</v>
      </c>
      <c r="H13" s="22"/>
      <c r="I13" s="66" t="s">
        <v>16</v>
      </c>
      <c r="J13" s="26"/>
      <c r="K13" s="66">
        <v>40</v>
      </c>
      <c r="L13" s="66"/>
      <c r="M13" s="66"/>
      <c r="N13" s="66"/>
      <c r="O13" s="66"/>
      <c r="P13" s="66"/>
      <c r="Q13" s="66"/>
      <c r="R13" s="66"/>
      <c r="S13" s="26"/>
      <c r="T13" s="69">
        <f t="shared" si="0"/>
        <v>40</v>
      </c>
    </row>
    <row r="14" spans="1:21" ht="45" customHeight="1" x14ac:dyDescent="0.25">
      <c r="A14" s="92"/>
      <c r="B14" s="19"/>
      <c r="C14" s="94"/>
      <c r="D14" s="19"/>
      <c r="E14" s="64" t="s">
        <v>13</v>
      </c>
      <c r="F14" s="22"/>
      <c r="G14" s="65" t="s">
        <v>20</v>
      </c>
      <c r="H14" s="22"/>
      <c r="I14" s="64" t="s">
        <v>7</v>
      </c>
      <c r="J14" s="26"/>
      <c r="K14" s="64"/>
      <c r="L14" s="64"/>
      <c r="M14" s="64">
        <v>1</v>
      </c>
      <c r="N14" s="64">
        <v>3</v>
      </c>
      <c r="O14" s="64">
        <v>3</v>
      </c>
      <c r="P14" s="64">
        <v>1</v>
      </c>
      <c r="Q14" s="64">
        <v>3</v>
      </c>
      <c r="R14" s="64">
        <v>3</v>
      </c>
      <c r="S14" s="26"/>
      <c r="T14" s="63">
        <f t="shared" si="0"/>
        <v>14</v>
      </c>
    </row>
    <row r="15" spans="1:21" ht="45" customHeight="1" x14ac:dyDescent="0.25">
      <c r="A15" s="92"/>
      <c r="B15" s="19"/>
      <c r="C15" s="94"/>
      <c r="D15" s="19"/>
      <c r="E15" s="66" t="s">
        <v>14</v>
      </c>
      <c r="F15" s="22"/>
      <c r="G15" s="67" t="s">
        <v>34</v>
      </c>
      <c r="H15" s="22"/>
      <c r="I15" s="66" t="s">
        <v>7</v>
      </c>
      <c r="J15" s="26"/>
      <c r="K15" s="66"/>
      <c r="L15" s="66"/>
      <c r="M15" s="66">
        <v>0</v>
      </c>
      <c r="N15" s="66">
        <v>1</v>
      </c>
      <c r="O15" s="66">
        <v>1</v>
      </c>
      <c r="P15" s="66">
        <v>1</v>
      </c>
      <c r="Q15" s="66">
        <v>0</v>
      </c>
      <c r="R15" s="66">
        <v>0</v>
      </c>
      <c r="S15" s="26"/>
      <c r="T15" s="69">
        <f t="shared" si="0"/>
        <v>3</v>
      </c>
    </row>
    <row r="16" spans="1:21" ht="45" customHeight="1" x14ac:dyDescent="0.25">
      <c r="A16" s="92"/>
      <c r="B16" s="19"/>
      <c r="C16" s="94"/>
      <c r="D16" s="19"/>
      <c r="E16" s="66" t="s">
        <v>23</v>
      </c>
      <c r="F16" s="22"/>
      <c r="G16" s="67" t="s">
        <v>21</v>
      </c>
      <c r="H16" s="22"/>
      <c r="I16" s="66" t="s">
        <v>15</v>
      </c>
      <c r="J16" s="26"/>
      <c r="K16" s="66"/>
      <c r="L16" s="66"/>
      <c r="M16" s="66">
        <v>0</v>
      </c>
      <c r="N16" s="66">
        <v>1</v>
      </c>
      <c r="O16" s="66">
        <v>1</v>
      </c>
      <c r="P16" s="66">
        <v>1</v>
      </c>
      <c r="Q16" s="66">
        <v>1</v>
      </c>
      <c r="R16" s="66">
        <v>1</v>
      </c>
      <c r="S16" s="26"/>
      <c r="T16" s="69">
        <f t="shared" si="0"/>
        <v>5</v>
      </c>
    </row>
    <row r="17" spans="1:20" ht="45" customHeight="1" x14ac:dyDescent="0.25">
      <c r="A17" s="92"/>
      <c r="B17" s="19"/>
      <c r="C17" s="94"/>
      <c r="D17" s="19"/>
      <c r="E17" s="66" t="s">
        <v>24</v>
      </c>
      <c r="F17" s="22"/>
      <c r="G17" s="67" t="s">
        <v>22</v>
      </c>
      <c r="H17" s="22"/>
      <c r="I17" s="66" t="s">
        <v>16</v>
      </c>
      <c r="J17" s="26"/>
      <c r="K17" s="66"/>
      <c r="L17" s="66"/>
      <c r="M17" s="66">
        <v>20</v>
      </c>
      <c r="N17" s="66">
        <v>20</v>
      </c>
      <c r="O17" s="66">
        <v>20</v>
      </c>
      <c r="P17" s="66">
        <v>20</v>
      </c>
      <c r="Q17" s="66">
        <v>20</v>
      </c>
      <c r="R17" s="66">
        <v>20</v>
      </c>
      <c r="S17" s="26"/>
      <c r="T17" s="69">
        <f t="shared" si="0"/>
        <v>120</v>
      </c>
    </row>
    <row r="18" spans="1:20" ht="45" customHeight="1" x14ac:dyDescent="0.25">
      <c r="A18" s="92"/>
      <c r="B18" s="19"/>
      <c r="C18" s="94"/>
      <c r="D18" s="19"/>
      <c r="E18" s="64" t="s">
        <v>25</v>
      </c>
      <c r="F18" s="22"/>
      <c r="G18" s="65" t="s">
        <v>26</v>
      </c>
      <c r="H18" s="22"/>
      <c r="I18" s="64" t="s">
        <v>7</v>
      </c>
      <c r="J18" s="26"/>
      <c r="K18" s="64"/>
      <c r="L18" s="64"/>
      <c r="M18" s="64"/>
      <c r="N18" s="64"/>
      <c r="O18" s="64">
        <v>2</v>
      </c>
      <c r="P18" s="64"/>
      <c r="Q18" s="64"/>
      <c r="R18" s="64"/>
      <c r="S18" s="26"/>
      <c r="T18" s="63">
        <f t="shared" si="0"/>
        <v>2</v>
      </c>
    </row>
    <row r="19" spans="1:20" ht="45" customHeight="1" x14ac:dyDescent="0.25">
      <c r="A19" s="92"/>
      <c r="B19" s="19"/>
      <c r="C19" s="94"/>
      <c r="D19" s="19"/>
      <c r="E19" s="66" t="s">
        <v>36</v>
      </c>
      <c r="F19" s="22"/>
      <c r="G19" s="67" t="s">
        <v>35</v>
      </c>
      <c r="H19" s="22"/>
      <c r="I19" s="66" t="s">
        <v>7</v>
      </c>
      <c r="J19" s="26"/>
      <c r="K19" s="66"/>
      <c r="L19" s="66"/>
      <c r="M19" s="66"/>
      <c r="N19" s="66"/>
      <c r="O19" s="66">
        <v>1</v>
      </c>
      <c r="P19" s="66"/>
      <c r="Q19" s="66"/>
      <c r="R19" s="66"/>
      <c r="S19" s="26"/>
      <c r="T19" s="69">
        <f t="shared" si="0"/>
        <v>1</v>
      </c>
    </row>
    <row r="20" spans="1:20" ht="45" customHeight="1" x14ac:dyDescent="0.25">
      <c r="A20" s="92"/>
      <c r="B20" s="19"/>
      <c r="C20" s="94"/>
      <c r="D20" s="19"/>
      <c r="E20" s="66" t="s">
        <v>37</v>
      </c>
      <c r="F20" s="22"/>
      <c r="G20" s="67" t="s">
        <v>27</v>
      </c>
      <c r="H20" s="22"/>
      <c r="I20" s="66" t="s">
        <v>15</v>
      </c>
      <c r="J20" s="26"/>
      <c r="K20" s="66"/>
      <c r="L20" s="66"/>
      <c r="M20" s="66"/>
      <c r="N20" s="66"/>
      <c r="O20" s="66">
        <v>2</v>
      </c>
      <c r="P20" s="66"/>
      <c r="Q20" s="66"/>
      <c r="R20" s="66"/>
      <c r="S20" s="26"/>
      <c r="T20" s="69">
        <f t="shared" si="0"/>
        <v>2</v>
      </c>
    </row>
    <row r="21" spans="1:20" ht="45" customHeight="1" x14ac:dyDescent="0.25">
      <c r="A21" s="92"/>
      <c r="B21" s="19"/>
      <c r="C21" s="95"/>
      <c r="D21" s="19"/>
      <c r="E21" s="66" t="s">
        <v>38</v>
      </c>
      <c r="F21" s="22"/>
      <c r="G21" s="67" t="s">
        <v>28</v>
      </c>
      <c r="H21" s="22"/>
      <c r="I21" s="66" t="s">
        <v>16</v>
      </c>
      <c r="J21" s="26"/>
      <c r="K21" s="66"/>
      <c r="L21" s="66"/>
      <c r="M21" s="66"/>
      <c r="N21" s="66"/>
      <c r="O21" s="66">
        <v>40</v>
      </c>
      <c r="P21" s="66"/>
      <c r="Q21" s="66"/>
      <c r="R21" s="66"/>
      <c r="S21" s="26"/>
      <c r="T21" s="69">
        <f t="shared" si="0"/>
        <v>40</v>
      </c>
    </row>
  </sheetData>
  <mergeCells count="11">
    <mergeCell ref="A1:T1"/>
    <mergeCell ref="A3:T3"/>
    <mergeCell ref="A10:A21"/>
    <mergeCell ref="C10:C21"/>
    <mergeCell ref="K7:T7"/>
    <mergeCell ref="I7:I8"/>
    <mergeCell ref="G7:G8"/>
    <mergeCell ref="E7:E8"/>
    <mergeCell ref="C7:C8"/>
    <mergeCell ref="A7:A8"/>
    <mergeCell ref="A5:T5"/>
  </mergeCells>
  <phoneticPr fontId="10" type="noConversion"/>
  <pageMargins left="0.51181102362204722" right="0.51181102362204722" top="0.78740157480314965" bottom="0.78740157480314965" header="0.31496062992125984" footer="0.31496062992125984"/>
  <pageSetup paperSize="9" scale="4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E36CF-C720-4C3E-8305-8EE0D8B213C9}">
  <sheetPr>
    <pageSetUpPr fitToPage="1"/>
  </sheetPr>
  <dimension ref="A1:L22"/>
  <sheetViews>
    <sheetView zoomScale="80" zoomScaleNormal="80" workbookViewId="0">
      <selection activeCell="M19" sqref="M19"/>
    </sheetView>
  </sheetViews>
  <sheetFormatPr defaultRowHeight="15" x14ac:dyDescent="0.25"/>
  <cols>
    <col min="1" max="1" width="10.7109375" style="8" customWidth="1"/>
    <col min="2" max="2" width="0.85546875" style="36" customWidth="1"/>
    <col min="3" max="3" width="25.7109375" style="5" customWidth="1"/>
    <col min="4" max="4" width="0.85546875" style="36" customWidth="1"/>
    <col min="5" max="5" width="9.140625" style="8"/>
    <col min="6" max="6" width="60.7109375" style="7" customWidth="1"/>
    <col min="7" max="7" width="0.85546875" style="37" customWidth="1"/>
    <col min="8" max="8" width="15.7109375" style="8" customWidth="1"/>
    <col min="9" max="9" width="0.85546875" style="23" customWidth="1"/>
    <col min="10" max="10" width="15.7109375" style="8" customWidth="1"/>
    <col min="11" max="12" width="15.7109375" style="15" customWidth="1"/>
  </cols>
  <sheetData>
    <row r="1" spans="1:12" ht="50.1" customHeight="1" x14ac:dyDescent="0.25">
      <c r="A1" s="90" t="s">
        <v>45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</row>
    <row r="2" spans="1:12" s="29" customFormat="1" ht="5.0999999999999996" customHeight="1" x14ac:dyDescent="0.25">
      <c r="A2" s="27"/>
      <c r="B2" s="36"/>
      <c r="C2" s="28"/>
      <c r="D2" s="36"/>
      <c r="E2" s="6"/>
      <c r="F2" s="1"/>
      <c r="G2" s="2"/>
      <c r="H2" s="3"/>
      <c r="I2" s="13"/>
      <c r="J2" s="3"/>
      <c r="K2" s="14"/>
      <c r="L2" s="14"/>
    </row>
    <row r="3" spans="1:12" ht="50.1" customHeight="1" x14ac:dyDescent="0.25">
      <c r="A3" s="91" t="s">
        <v>31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</row>
    <row r="4" spans="1:12" s="29" customFormat="1" ht="5.0999999999999996" customHeight="1" x14ac:dyDescent="0.25">
      <c r="A4" s="27"/>
      <c r="B4" s="36"/>
      <c r="C4" s="28"/>
      <c r="D4" s="36"/>
      <c r="E4" s="27"/>
      <c r="F4" s="37"/>
      <c r="G4" s="37"/>
      <c r="H4" s="27"/>
      <c r="I4" s="23"/>
      <c r="J4" s="27"/>
      <c r="K4" s="40"/>
      <c r="L4" s="40"/>
    </row>
    <row r="5" spans="1:12" s="29" customFormat="1" ht="80.099999999999994" customHeight="1" x14ac:dyDescent="0.25">
      <c r="A5" s="101" t="s">
        <v>47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3"/>
    </row>
    <row r="6" spans="1:12" s="29" customFormat="1" ht="5.0999999999999996" customHeight="1" x14ac:dyDescent="0.25">
      <c r="A6" s="27"/>
      <c r="B6" s="36"/>
      <c r="C6" s="28"/>
      <c r="D6" s="36"/>
      <c r="E6" s="27"/>
      <c r="F6" s="37"/>
      <c r="G6" s="37"/>
      <c r="H6" s="27"/>
      <c r="I6" s="23"/>
      <c r="J6" s="27"/>
      <c r="K6" s="40"/>
      <c r="L6" s="40"/>
    </row>
    <row r="7" spans="1:12" s="87" customFormat="1" ht="60" customHeight="1" x14ac:dyDescent="0.25">
      <c r="A7" s="84" t="s">
        <v>8</v>
      </c>
      <c r="B7" s="80"/>
      <c r="C7" s="84" t="s">
        <v>9</v>
      </c>
      <c r="D7" s="80"/>
      <c r="E7" s="53" t="s">
        <v>1</v>
      </c>
      <c r="F7" s="88" t="s">
        <v>2</v>
      </c>
      <c r="G7" s="81"/>
      <c r="H7" s="84" t="s">
        <v>3</v>
      </c>
      <c r="I7" s="89"/>
      <c r="J7" s="84" t="s">
        <v>4</v>
      </c>
      <c r="K7" s="85" t="s">
        <v>5</v>
      </c>
      <c r="L7" s="85" t="s">
        <v>6</v>
      </c>
    </row>
    <row r="8" spans="1:12" s="18" customFormat="1" ht="5.0999999999999996" customHeight="1" x14ac:dyDescent="0.25">
      <c r="A8" s="25"/>
      <c r="C8" s="25"/>
      <c r="E8" s="33"/>
      <c r="F8" s="38"/>
      <c r="G8" s="21"/>
      <c r="H8" s="33"/>
      <c r="I8" s="25"/>
      <c r="J8" s="33"/>
      <c r="K8" s="39"/>
      <c r="L8" s="39"/>
    </row>
    <row r="9" spans="1:12" ht="39.950000000000003" customHeight="1" x14ac:dyDescent="0.25">
      <c r="A9" s="92">
        <v>1</v>
      </c>
      <c r="C9" s="104" t="s">
        <v>32</v>
      </c>
      <c r="E9" s="64" t="s">
        <v>0</v>
      </c>
      <c r="F9" s="65" t="s">
        <v>19</v>
      </c>
      <c r="H9" s="64" t="s">
        <v>7</v>
      </c>
      <c r="I9" s="26"/>
      <c r="J9" s="10">
        <f>Quantidades!T10</f>
        <v>1</v>
      </c>
      <c r="K9" s="34"/>
      <c r="L9" s="16">
        <f>J9*K9</f>
        <v>0</v>
      </c>
    </row>
    <row r="10" spans="1:12" ht="39.950000000000003" customHeight="1" x14ac:dyDescent="0.25">
      <c r="A10" s="92"/>
      <c r="C10" s="104"/>
      <c r="E10" s="10" t="s">
        <v>10</v>
      </c>
      <c r="F10" s="9" t="s">
        <v>33</v>
      </c>
      <c r="H10" s="10" t="s">
        <v>7</v>
      </c>
      <c r="I10" s="26"/>
      <c r="J10" s="10">
        <f>Quantidades!T11</f>
        <v>1</v>
      </c>
      <c r="K10" s="34"/>
      <c r="L10" s="16">
        <f t="shared" ref="L10:L20" si="0">J10*K10</f>
        <v>0</v>
      </c>
    </row>
    <row r="11" spans="1:12" ht="39.950000000000003" customHeight="1" x14ac:dyDescent="0.25">
      <c r="A11" s="92"/>
      <c r="C11" s="104"/>
      <c r="E11" s="10" t="s">
        <v>11</v>
      </c>
      <c r="F11" s="9" t="s">
        <v>17</v>
      </c>
      <c r="H11" s="10" t="s">
        <v>15</v>
      </c>
      <c r="I11" s="26"/>
      <c r="J11" s="10">
        <f>Quantidades!T12</f>
        <v>1</v>
      </c>
      <c r="K11" s="34"/>
      <c r="L11" s="16">
        <f t="shared" si="0"/>
        <v>0</v>
      </c>
    </row>
    <row r="12" spans="1:12" ht="39.950000000000003" customHeight="1" x14ac:dyDescent="0.25">
      <c r="A12" s="92"/>
      <c r="C12" s="104"/>
      <c r="E12" s="10" t="s">
        <v>12</v>
      </c>
      <c r="F12" s="9" t="s">
        <v>18</v>
      </c>
      <c r="H12" s="10" t="s">
        <v>16</v>
      </c>
      <c r="I12" s="26"/>
      <c r="J12" s="10">
        <f>Quantidades!T13</f>
        <v>40</v>
      </c>
      <c r="K12" s="34"/>
      <c r="L12" s="16">
        <f t="shared" si="0"/>
        <v>0</v>
      </c>
    </row>
    <row r="13" spans="1:12" ht="39.950000000000003" customHeight="1" x14ac:dyDescent="0.25">
      <c r="A13" s="92"/>
      <c r="C13" s="104"/>
      <c r="E13" s="64" t="s">
        <v>13</v>
      </c>
      <c r="F13" s="65" t="s">
        <v>20</v>
      </c>
      <c r="H13" s="64" t="s">
        <v>7</v>
      </c>
      <c r="I13" s="26"/>
      <c r="J13" s="10">
        <f>Quantidades!T14</f>
        <v>14</v>
      </c>
      <c r="K13" s="34"/>
      <c r="L13" s="16">
        <f t="shared" si="0"/>
        <v>0</v>
      </c>
    </row>
    <row r="14" spans="1:12" ht="39.950000000000003" customHeight="1" x14ac:dyDescent="0.25">
      <c r="A14" s="92"/>
      <c r="C14" s="104"/>
      <c r="E14" s="10" t="s">
        <v>14</v>
      </c>
      <c r="F14" s="9" t="s">
        <v>34</v>
      </c>
      <c r="H14" s="10" t="s">
        <v>7</v>
      </c>
      <c r="I14" s="26"/>
      <c r="J14" s="10">
        <f>Quantidades!T15</f>
        <v>3</v>
      </c>
      <c r="K14" s="34"/>
      <c r="L14" s="16">
        <f t="shared" si="0"/>
        <v>0</v>
      </c>
    </row>
    <row r="15" spans="1:12" ht="39.950000000000003" customHeight="1" x14ac:dyDescent="0.25">
      <c r="A15" s="92"/>
      <c r="C15" s="104"/>
      <c r="E15" s="10" t="s">
        <v>23</v>
      </c>
      <c r="F15" s="9" t="s">
        <v>21</v>
      </c>
      <c r="H15" s="10" t="s">
        <v>15</v>
      </c>
      <c r="I15" s="26"/>
      <c r="J15" s="10">
        <f>Quantidades!T16</f>
        <v>5</v>
      </c>
      <c r="K15" s="34"/>
      <c r="L15" s="16">
        <f t="shared" si="0"/>
        <v>0</v>
      </c>
    </row>
    <row r="16" spans="1:12" ht="39.950000000000003" customHeight="1" x14ac:dyDescent="0.25">
      <c r="A16" s="92"/>
      <c r="C16" s="104"/>
      <c r="E16" s="10" t="s">
        <v>24</v>
      </c>
      <c r="F16" s="9" t="s">
        <v>22</v>
      </c>
      <c r="H16" s="10" t="s">
        <v>16</v>
      </c>
      <c r="I16" s="26"/>
      <c r="J16" s="10">
        <f>Quantidades!T17</f>
        <v>120</v>
      </c>
      <c r="K16" s="34"/>
      <c r="L16" s="16">
        <f t="shared" si="0"/>
        <v>0</v>
      </c>
    </row>
    <row r="17" spans="1:12" ht="39.950000000000003" customHeight="1" x14ac:dyDescent="0.25">
      <c r="A17" s="92"/>
      <c r="C17" s="104"/>
      <c r="E17" s="64" t="s">
        <v>25</v>
      </c>
      <c r="F17" s="65" t="s">
        <v>26</v>
      </c>
      <c r="H17" s="64" t="s">
        <v>7</v>
      </c>
      <c r="I17" s="26"/>
      <c r="J17" s="10">
        <f>Quantidades!T18</f>
        <v>2</v>
      </c>
      <c r="K17" s="34"/>
      <c r="L17" s="16">
        <f t="shared" si="0"/>
        <v>0</v>
      </c>
    </row>
    <row r="18" spans="1:12" ht="39.950000000000003" customHeight="1" x14ac:dyDescent="0.25">
      <c r="A18" s="92"/>
      <c r="C18" s="104"/>
      <c r="E18" s="10" t="s">
        <v>36</v>
      </c>
      <c r="F18" s="9" t="s">
        <v>35</v>
      </c>
      <c r="H18" s="10" t="s">
        <v>7</v>
      </c>
      <c r="I18" s="26"/>
      <c r="J18" s="10">
        <f>Quantidades!T19</f>
        <v>1</v>
      </c>
      <c r="K18" s="34"/>
      <c r="L18" s="16">
        <f t="shared" si="0"/>
        <v>0</v>
      </c>
    </row>
    <row r="19" spans="1:12" ht="39.950000000000003" customHeight="1" x14ac:dyDescent="0.25">
      <c r="A19" s="92"/>
      <c r="C19" s="104"/>
      <c r="E19" s="10" t="s">
        <v>37</v>
      </c>
      <c r="F19" s="9" t="s">
        <v>27</v>
      </c>
      <c r="H19" s="10" t="s">
        <v>15</v>
      </c>
      <c r="I19" s="26"/>
      <c r="J19" s="10">
        <f>Quantidades!T20</f>
        <v>2</v>
      </c>
      <c r="K19" s="34"/>
      <c r="L19" s="16">
        <f t="shared" si="0"/>
        <v>0</v>
      </c>
    </row>
    <row r="20" spans="1:12" ht="39.950000000000003" customHeight="1" x14ac:dyDescent="0.25">
      <c r="A20" s="92"/>
      <c r="C20" s="104"/>
      <c r="E20" s="10" t="s">
        <v>38</v>
      </c>
      <c r="F20" s="9" t="s">
        <v>28</v>
      </c>
      <c r="H20" s="10" t="s">
        <v>16</v>
      </c>
      <c r="I20" s="26"/>
      <c r="J20" s="10">
        <f>Quantidades!T21</f>
        <v>40</v>
      </c>
      <c r="K20" s="34"/>
      <c r="L20" s="16">
        <f t="shared" si="0"/>
        <v>0</v>
      </c>
    </row>
    <row r="21" spans="1:12" s="44" customFormat="1" ht="5.0999999999999996" customHeight="1" x14ac:dyDescent="0.25">
      <c r="A21" s="92"/>
      <c r="B21" s="17"/>
      <c r="C21" s="104"/>
      <c r="D21" s="17"/>
      <c r="E21" s="23"/>
      <c r="F21" s="21"/>
      <c r="G21" s="20"/>
      <c r="H21" s="41"/>
      <c r="I21" s="23"/>
      <c r="J21" s="41"/>
      <c r="K21" s="42"/>
      <c r="L21" s="43"/>
    </row>
    <row r="22" spans="1:12" ht="30" customHeight="1" x14ac:dyDescent="0.25">
      <c r="A22" s="92"/>
      <c r="C22" s="104"/>
      <c r="E22" s="23"/>
      <c r="F22" s="37"/>
      <c r="H22" s="105" t="s">
        <v>30</v>
      </c>
      <c r="I22" s="106"/>
      <c r="J22" s="106"/>
      <c r="K22" s="107"/>
      <c r="L22" s="35">
        <f>SUM(L9:L20)</f>
        <v>0</v>
      </c>
    </row>
  </sheetData>
  <mergeCells count="6">
    <mergeCell ref="A1:L1"/>
    <mergeCell ref="A3:L3"/>
    <mergeCell ref="C9:C22"/>
    <mergeCell ref="A9:A22"/>
    <mergeCell ref="H22:K22"/>
    <mergeCell ref="A5:L5"/>
  </mergeCells>
  <pageMargins left="0.51181102362204722" right="0.51181102362204722" top="0.78740157480314965" bottom="0.78740157480314965" header="0.31496062992125984" footer="0.31496062992125984"/>
  <pageSetup paperSize="9" scale="5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2E2AD-96E7-4C91-91D5-E41BDB39F013}">
  <sheetPr>
    <pageSetUpPr fitToPage="1"/>
  </sheetPr>
  <dimension ref="A1:P28"/>
  <sheetViews>
    <sheetView topLeftCell="A5" zoomScale="80" zoomScaleNormal="80" workbookViewId="0">
      <selection activeCell="J7" sqref="J7:J9"/>
    </sheetView>
  </sheetViews>
  <sheetFormatPr defaultRowHeight="15" x14ac:dyDescent="0.25"/>
  <cols>
    <col min="1" max="1" width="10.7109375" style="8" customWidth="1"/>
    <col min="2" max="2" width="0.85546875" style="36" customWidth="1"/>
    <col min="3" max="3" width="25.7109375" style="5" customWidth="1"/>
    <col min="4" max="4" width="0.85546875" style="36" customWidth="1"/>
    <col min="5" max="5" width="9.140625" style="8"/>
    <col min="6" max="6" width="70.7109375" style="7" customWidth="1"/>
    <col min="7" max="7" width="0.85546875" style="37" customWidth="1"/>
    <col min="8" max="8" width="15.7109375" style="8" customWidth="1"/>
    <col min="9" max="9" width="0.85546875" style="23" customWidth="1"/>
    <col min="10" max="10" width="15.7109375" style="8" customWidth="1"/>
    <col min="11" max="11" width="0.85546875" style="23" customWidth="1"/>
    <col min="12" max="12" width="15.7109375" style="8" customWidth="1"/>
    <col min="13" max="13" width="15.7109375" style="15" customWidth="1"/>
    <col min="14" max="14" width="0.85546875" style="56" customWidth="1"/>
    <col min="15" max="16" width="15.7109375" style="15" customWidth="1"/>
  </cols>
  <sheetData>
    <row r="1" spans="1:16" s="72" customFormat="1" ht="50.1" customHeight="1" x14ac:dyDescent="0.25">
      <c r="A1" s="90" t="s">
        <v>46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6" s="29" customFormat="1" ht="5.0999999999999996" customHeight="1" x14ac:dyDescent="0.25">
      <c r="A2" s="27"/>
      <c r="B2" s="36"/>
      <c r="C2" s="28"/>
      <c r="D2" s="36"/>
      <c r="E2" s="6"/>
      <c r="F2" s="1"/>
      <c r="G2" s="2"/>
      <c r="H2" s="3"/>
      <c r="I2" s="13"/>
      <c r="J2" s="3"/>
      <c r="K2" s="13"/>
      <c r="L2" s="3"/>
      <c r="M2" s="14"/>
      <c r="N2" s="57"/>
      <c r="O2" s="14"/>
      <c r="P2" s="14"/>
    </row>
    <row r="3" spans="1:16" s="72" customFormat="1" ht="50.1" customHeight="1" x14ac:dyDescent="0.25">
      <c r="A3" s="91" t="s">
        <v>31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</row>
    <row r="4" spans="1:16" s="29" customFormat="1" ht="5.0999999999999996" customHeight="1" x14ac:dyDescent="0.25">
      <c r="A4" s="27"/>
      <c r="B4" s="36"/>
      <c r="C4" s="28"/>
      <c r="D4" s="36"/>
      <c r="E4" s="27"/>
      <c r="F4" s="37"/>
      <c r="G4" s="37"/>
      <c r="H4" s="27"/>
      <c r="I4" s="23"/>
      <c r="J4" s="27"/>
      <c r="K4" s="23"/>
      <c r="L4" s="27"/>
      <c r="M4" s="40"/>
      <c r="N4" s="56"/>
      <c r="O4" s="40"/>
      <c r="P4" s="40"/>
    </row>
    <row r="5" spans="1:16" s="29" customFormat="1" ht="80.099999999999994" customHeight="1" x14ac:dyDescent="0.25">
      <c r="A5" s="101" t="s">
        <v>48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3"/>
    </row>
    <row r="6" spans="1:16" s="29" customFormat="1" ht="5.0999999999999996" customHeight="1" x14ac:dyDescent="0.25">
      <c r="A6" s="27"/>
      <c r="B6" s="36"/>
      <c r="C6" s="28"/>
      <c r="D6" s="36"/>
      <c r="E6" s="27"/>
      <c r="F6" s="37"/>
      <c r="G6" s="37"/>
      <c r="H6" s="27"/>
      <c r="I6" s="23"/>
      <c r="J6" s="27"/>
      <c r="K6" s="23"/>
      <c r="L6" s="27"/>
      <c r="M6" s="40"/>
      <c r="N6" s="56"/>
      <c r="O6" s="40"/>
      <c r="P6" s="40"/>
    </row>
    <row r="7" spans="1:16" s="77" customFormat="1" ht="30" customHeight="1" x14ac:dyDescent="0.25">
      <c r="A7" s="116" t="s">
        <v>8</v>
      </c>
      <c r="B7" s="73"/>
      <c r="C7" s="116" t="s">
        <v>9</v>
      </c>
      <c r="D7" s="73"/>
      <c r="E7" s="99" t="s">
        <v>1</v>
      </c>
      <c r="F7" s="116" t="s">
        <v>2</v>
      </c>
      <c r="G7" s="74"/>
      <c r="H7" s="116" t="s">
        <v>3</v>
      </c>
      <c r="I7" s="75"/>
      <c r="J7" s="113" t="s">
        <v>5</v>
      </c>
      <c r="K7" s="75"/>
      <c r="L7" s="109" t="s">
        <v>43</v>
      </c>
      <c r="M7" s="110"/>
      <c r="N7" s="76"/>
      <c r="O7" s="111" t="s">
        <v>44</v>
      </c>
      <c r="P7" s="112"/>
    </row>
    <row r="8" spans="1:16" s="77" customFormat="1" ht="5.0999999999999996" customHeight="1" x14ac:dyDescent="0.25">
      <c r="A8" s="117"/>
      <c r="B8" s="73"/>
      <c r="C8" s="117"/>
      <c r="D8" s="73"/>
      <c r="E8" s="119"/>
      <c r="F8" s="117"/>
      <c r="G8" s="74"/>
      <c r="H8" s="117"/>
      <c r="I8" s="75"/>
      <c r="J8" s="114"/>
      <c r="K8" s="75"/>
      <c r="L8" s="78"/>
      <c r="M8" s="79"/>
      <c r="N8" s="76"/>
      <c r="O8" s="79"/>
      <c r="P8" s="79"/>
    </row>
    <row r="9" spans="1:16" s="87" customFormat="1" ht="60" customHeight="1" x14ac:dyDescent="0.25">
      <c r="A9" s="118"/>
      <c r="B9" s="80"/>
      <c r="C9" s="118"/>
      <c r="D9" s="80"/>
      <c r="E9" s="100"/>
      <c r="F9" s="118"/>
      <c r="G9" s="81"/>
      <c r="H9" s="118"/>
      <c r="I9" s="82"/>
      <c r="J9" s="115"/>
      <c r="K9" s="83"/>
      <c r="L9" s="84" t="s">
        <v>39</v>
      </c>
      <c r="M9" s="85" t="s">
        <v>40</v>
      </c>
      <c r="N9" s="86"/>
      <c r="O9" s="84" t="s">
        <v>41</v>
      </c>
      <c r="P9" s="85" t="s">
        <v>42</v>
      </c>
    </row>
    <row r="10" spans="1:16" s="18" customFormat="1" ht="5.0999999999999996" customHeight="1" x14ac:dyDescent="0.25">
      <c r="A10" s="25"/>
      <c r="C10" s="25"/>
      <c r="E10" s="33"/>
      <c r="F10" s="38"/>
      <c r="G10" s="21"/>
      <c r="H10" s="33"/>
      <c r="I10" s="25"/>
      <c r="J10" s="39"/>
      <c r="K10" s="55"/>
      <c r="L10" s="33"/>
      <c r="M10" s="39"/>
      <c r="N10" s="55"/>
      <c r="O10" s="55"/>
      <c r="P10" s="55"/>
    </row>
    <row r="11" spans="1:16" ht="39.950000000000003" customHeight="1" x14ac:dyDescent="0.25">
      <c r="A11" s="92">
        <v>1</v>
      </c>
      <c r="C11" s="108" t="s">
        <v>32</v>
      </c>
      <c r="E11" s="64" t="s">
        <v>0</v>
      </c>
      <c r="F11" s="65" t="s">
        <v>19</v>
      </c>
      <c r="H11" s="64" t="s">
        <v>7</v>
      </c>
      <c r="I11" s="26"/>
      <c r="J11" s="59">
        <f>Proposta!K9</f>
        <v>0</v>
      </c>
      <c r="K11" s="60"/>
      <c r="L11" s="10">
        <f>Quantidades!T10</f>
        <v>1</v>
      </c>
      <c r="M11" s="16">
        <f t="shared" ref="M11:M22" si="0">L11*J11</f>
        <v>0</v>
      </c>
      <c r="O11" s="10">
        <f>Proposta!J9</f>
        <v>1</v>
      </c>
      <c r="P11" s="16">
        <f>J11*O11</f>
        <v>0</v>
      </c>
    </row>
    <row r="12" spans="1:16" ht="39.950000000000003" customHeight="1" x14ac:dyDescent="0.25">
      <c r="A12" s="92"/>
      <c r="C12" s="108"/>
      <c r="E12" s="10" t="s">
        <v>10</v>
      </c>
      <c r="F12" s="9" t="s">
        <v>33</v>
      </c>
      <c r="H12" s="10" t="s">
        <v>7</v>
      </c>
      <c r="I12" s="26"/>
      <c r="J12" s="59">
        <f>Proposta!K10</f>
        <v>0</v>
      </c>
      <c r="K12" s="60"/>
      <c r="L12" s="10">
        <v>0</v>
      </c>
      <c r="M12" s="16">
        <f t="shared" si="0"/>
        <v>0</v>
      </c>
      <c r="O12" s="10">
        <f>Proposta!J10</f>
        <v>1</v>
      </c>
      <c r="P12" s="16">
        <f t="shared" ref="P12:P22" si="1">J12*O12</f>
        <v>0</v>
      </c>
    </row>
    <row r="13" spans="1:16" ht="39.950000000000003" customHeight="1" x14ac:dyDescent="0.25">
      <c r="A13" s="92"/>
      <c r="C13" s="108"/>
      <c r="E13" s="10" t="s">
        <v>11</v>
      </c>
      <c r="F13" s="9" t="s">
        <v>17</v>
      </c>
      <c r="H13" s="10" t="s">
        <v>15</v>
      </c>
      <c r="I13" s="26"/>
      <c r="J13" s="59">
        <f>Proposta!K11</f>
        <v>0</v>
      </c>
      <c r="K13" s="60"/>
      <c r="L13" s="10">
        <v>0</v>
      </c>
      <c r="M13" s="16">
        <f t="shared" si="0"/>
        <v>0</v>
      </c>
      <c r="O13" s="10">
        <f>Proposta!J11</f>
        <v>1</v>
      </c>
      <c r="P13" s="16">
        <f t="shared" si="1"/>
        <v>0</v>
      </c>
    </row>
    <row r="14" spans="1:16" ht="39.950000000000003" customHeight="1" x14ac:dyDescent="0.25">
      <c r="A14" s="92"/>
      <c r="C14" s="108"/>
      <c r="E14" s="10" t="s">
        <v>12</v>
      </c>
      <c r="F14" s="9" t="s">
        <v>18</v>
      </c>
      <c r="H14" s="10" t="s">
        <v>16</v>
      </c>
      <c r="I14" s="26"/>
      <c r="J14" s="59">
        <f>Proposta!K12</f>
        <v>0</v>
      </c>
      <c r="K14" s="60"/>
      <c r="L14" s="10">
        <v>0</v>
      </c>
      <c r="M14" s="16">
        <f t="shared" si="0"/>
        <v>0</v>
      </c>
      <c r="O14" s="10">
        <f>Proposta!J12</f>
        <v>40</v>
      </c>
      <c r="P14" s="16">
        <f t="shared" si="1"/>
        <v>0</v>
      </c>
    </row>
    <row r="15" spans="1:16" ht="39.950000000000003" customHeight="1" x14ac:dyDescent="0.25">
      <c r="A15" s="92"/>
      <c r="C15" s="108"/>
      <c r="E15" s="64" t="s">
        <v>13</v>
      </c>
      <c r="F15" s="65" t="s">
        <v>20</v>
      </c>
      <c r="H15" s="64" t="s">
        <v>7</v>
      </c>
      <c r="I15" s="26"/>
      <c r="J15" s="59">
        <f>Proposta!K13</f>
        <v>0</v>
      </c>
      <c r="K15" s="60"/>
      <c r="L15" s="10">
        <f>Quantidades!T14</f>
        <v>14</v>
      </c>
      <c r="M15" s="16">
        <f t="shared" si="0"/>
        <v>0</v>
      </c>
      <c r="O15" s="10">
        <f>Proposta!J13</f>
        <v>14</v>
      </c>
      <c r="P15" s="16">
        <f t="shared" si="1"/>
        <v>0</v>
      </c>
    </row>
    <row r="16" spans="1:16" ht="39.950000000000003" customHeight="1" x14ac:dyDescent="0.25">
      <c r="A16" s="92"/>
      <c r="C16" s="108"/>
      <c r="E16" s="10" t="s">
        <v>14</v>
      </c>
      <c r="F16" s="9" t="s">
        <v>34</v>
      </c>
      <c r="H16" s="10" t="s">
        <v>7</v>
      </c>
      <c r="I16" s="26"/>
      <c r="J16" s="59">
        <f>Proposta!K14</f>
        <v>0</v>
      </c>
      <c r="K16" s="60"/>
      <c r="L16" s="10">
        <v>0</v>
      </c>
      <c r="M16" s="16">
        <f t="shared" si="0"/>
        <v>0</v>
      </c>
      <c r="O16" s="10">
        <f>Proposta!J14</f>
        <v>3</v>
      </c>
      <c r="P16" s="16">
        <f t="shared" si="1"/>
        <v>0</v>
      </c>
    </row>
    <row r="17" spans="1:16" ht="39.950000000000003" customHeight="1" x14ac:dyDescent="0.25">
      <c r="A17" s="92"/>
      <c r="C17" s="108"/>
      <c r="E17" s="10" t="s">
        <v>23</v>
      </c>
      <c r="F17" s="9" t="s">
        <v>21</v>
      </c>
      <c r="H17" s="10" t="s">
        <v>15</v>
      </c>
      <c r="I17" s="26"/>
      <c r="J17" s="59">
        <f>Proposta!K15</f>
        <v>0</v>
      </c>
      <c r="K17" s="60"/>
      <c r="L17" s="10">
        <v>0</v>
      </c>
      <c r="M17" s="16">
        <f t="shared" si="0"/>
        <v>0</v>
      </c>
      <c r="O17" s="10">
        <f>Proposta!J15</f>
        <v>5</v>
      </c>
      <c r="P17" s="16">
        <f t="shared" si="1"/>
        <v>0</v>
      </c>
    </row>
    <row r="18" spans="1:16" ht="39.950000000000003" customHeight="1" x14ac:dyDescent="0.25">
      <c r="A18" s="92"/>
      <c r="C18" s="108"/>
      <c r="E18" s="10" t="s">
        <v>24</v>
      </c>
      <c r="F18" s="9" t="s">
        <v>22</v>
      </c>
      <c r="H18" s="10" t="s">
        <v>16</v>
      </c>
      <c r="I18" s="26"/>
      <c r="J18" s="59">
        <f>Proposta!K16</f>
        <v>0</v>
      </c>
      <c r="K18" s="60"/>
      <c r="L18" s="10">
        <v>0</v>
      </c>
      <c r="M18" s="16">
        <f t="shared" si="0"/>
        <v>0</v>
      </c>
      <c r="O18" s="10">
        <f>Proposta!J16</f>
        <v>120</v>
      </c>
      <c r="P18" s="16">
        <f t="shared" si="1"/>
        <v>0</v>
      </c>
    </row>
    <row r="19" spans="1:16" ht="39.950000000000003" customHeight="1" x14ac:dyDescent="0.25">
      <c r="A19" s="92"/>
      <c r="C19" s="108"/>
      <c r="E19" s="64" t="s">
        <v>25</v>
      </c>
      <c r="F19" s="65" t="s">
        <v>26</v>
      </c>
      <c r="H19" s="64" t="s">
        <v>7</v>
      </c>
      <c r="I19" s="26"/>
      <c r="J19" s="59">
        <f>Proposta!K17</f>
        <v>0</v>
      </c>
      <c r="K19" s="60"/>
      <c r="L19" s="10">
        <f>Quantidades!T18</f>
        <v>2</v>
      </c>
      <c r="M19" s="16">
        <f t="shared" si="0"/>
        <v>0</v>
      </c>
      <c r="O19" s="10">
        <f>Proposta!J17</f>
        <v>2</v>
      </c>
      <c r="P19" s="16">
        <f t="shared" si="1"/>
        <v>0</v>
      </c>
    </row>
    <row r="20" spans="1:16" ht="39.950000000000003" customHeight="1" x14ac:dyDescent="0.25">
      <c r="A20" s="92"/>
      <c r="C20" s="108"/>
      <c r="E20" s="10" t="s">
        <v>36</v>
      </c>
      <c r="F20" s="9" t="s">
        <v>35</v>
      </c>
      <c r="H20" s="10" t="s">
        <v>7</v>
      </c>
      <c r="I20" s="26"/>
      <c r="J20" s="59">
        <f>Proposta!K18</f>
        <v>0</v>
      </c>
      <c r="K20" s="60"/>
      <c r="L20" s="10">
        <v>0</v>
      </c>
      <c r="M20" s="16">
        <f t="shared" si="0"/>
        <v>0</v>
      </c>
      <c r="O20" s="10">
        <f>Proposta!J18</f>
        <v>1</v>
      </c>
      <c r="P20" s="16">
        <f t="shared" si="1"/>
        <v>0</v>
      </c>
    </row>
    <row r="21" spans="1:16" ht="39.950000000000003" customHeight="1" x14ac:dyDescent="0.25">
      <c r="A21" s="92"/>
      <c r="C21" s="108"/>
      <c r="E21" s="10" t="s">
        <v>37</v>
      </c>
      <c r="F21" s="9" t="s">
        <v>27</v>
      </c>
      <c r="H21" s="10" t="s">
        <v>15</v>
      </c>
      <c r="I21" s="26"/>
      <c r="J21" s="59">
        <f>Proposta!K19</f>
        <v>0</v>
      </c>
      <c r="K21" s="60"/>
      <c r="L21" s="10">
        <v>0</v>
      </c>
      <c r="M21" s="16">
        <f t="shared" si="0"/>
        <v>0</v>
      </c>
      <c r="O21" s="10">
        <f>Proposta!J19</f>
        <v>2</v>
      </c>
      <c r="P21" s="16">
        <f t="shared" si="1"/>
        <v>0</v>
      </c>
    </row>
    <row r="22" spans="1:16" ht="39.950000000000003" customHeight="1" x14ac:dyDescent="0.25">
      <c r="A22" s="92"/>
      <c r="C22" s="108"/>
      <c r="E22" s="10" t="s">
        <v>38</v>
      </c>
      <c r="F22" s="9" t="s">
        <v>28</v>
      </c>
      <c r="H22" s="10" t="s">
        <v>16</v>
      </c>
      <c r="I22" s="26"/>
      <c r="J22" s="59">
        <f>Proposta!K20</f>
        <v>0</v>
      </c>
      <c r="K22" s="60"/>
      <c r="L22" s="10">
        <v>0</v>
      </c>
      <c r="M22" s="16">
        <f t="shared" si="0"/>
        <v>0</v>
      </c>
      <c r="O22" s="10">
        <f>Proposta!J20</f>
        <v>40</v>
      </c>
      <c r="P22" s="16">
        <f t="shared" si="1"/>
        <v>0</v>
      </c>
    </row>
    <row r="23" spans="1:16" s="44" customFormat="1" ht="5.0999999999999996" customHeight="1" x14ac:dyDescent="0.25">
      <c r="A23" s="92"/>
      <c r="B23" s="17"/>
      <c r="C23" s="108"/>
      <c r="D23" s="17"/>
      <c r="E23" s="23"/>
      <c r="F23" s="21"/>
      <c r="G23" s="20"/>
      <c r="H23" s="61"/>
      <c r="I23" s="23"/>
      <c r="J23" s="61"/>
      <c r="K23" s="23"/>
      <c r="L23" s="41"/>
      <c r="M23" s="43"/>
      <c r="N23" s="56"/>
      <c r="O23" s="56"/>
      <c r="P23" s="56"/>
    </row>
    <row r="24" spans="1:16" ht="50.1" customHeight="1" x14ac:dyDescent="0.25">
      <c r="A24" s="92"/>
      <c r="C24" s="108"/>
      <c r="E24" s="23"/>
      <c r="F24" s="37"/>
      <c r="H24" s="23"/>
      <c r="I24" s="62"/>
      <c r="J24" s="62"/>
      <c r="K24" s="62"/>
      <c r="L24" s="54" t="s">
        <v>40</v>
      </c>
      <c r="M24" s="35">
        <f>SUM(M11:M22)</f>
        <v>0</v>
      </c>
      <c r="N24" s="58"/>
      <c r="O24" s="54" t="s">
        <v>42</v>
      </c>
      <c r="P24" s="35">
        <f>SUM(P11:P22)</f>
        <v>0</v>
      </c>
    </row>
    <row r="25" spans="1:16" s="29" customFormat="1" x14ac:dyDescent="0.25">
      <c r="A25" s="27"/>
      <c r="B25" s="36"/>
      <c r="C25" s="28"/>
      <c r="D25" s="36"/>
      <c r="E25" s="27"/>
      <c r="F25" s="37"/>
      <c r="G25" s="37"/>
      <c r="H25" s="27"/>
      <c r="I25" s="23"/>
      <c r="J25" s="27"/>
      <c r="K25" s="23"/>
      <c r="L25" s="27"/>
      <c r="M25" s="40"/>
      <c r="N25" s="56"/>
      <c r="O25" s="40"/>
      <c r="P25" s="40"/>
    </row>
    <row r="26" spans="1:16" s="29" customFormat="1" x14ac:dyDescent="0.25">
      <c r="A26" s="27"/>
      <c r="B26" s="36"/>
      <c r="C26" s="28"/>
      <c r="D26" s="36"/>
      <c r="E26" s="27"/>
      <c r="F26" s="37"/>
      <c r="G26" s="37"/>
      <c r="H26" s="27"/>
      <c r="I26" s="23"/>
      <c r="J26" s="27"/>
      <c r="K26" s="23"/>
      <c r="L26" s="27"/>
      <c r="M26" s="40"/>
      <c r="N26" s="56"/>
      <c r="O26" s="40"/>
      <c r="P26" s="40"/>
    </row>
    <row r="27" spans="1:16" s="29" customFormat="1" x14ac:dyDescent="0.25">
      <c r="A27" s="27"/>
      <c r="B27" s="36"/>
      <c r="C27" s="28"/>
      <c r="D27" s="36"/>
      <c r="E27" s="27"/>
      <c r="F27" s="37"/>
      <c r="G27" s="37"/>
      <c r="H27" s="27"/>
      <c r="I27" s="23"/>
      <c r="J27" s="27"/>
      <c r="K27" s="23"/>
      <c r="L27" s="27"/>
      <c r="M27" s="40"/>
      <c r="N27" s="56"/>
      <c r="O27" s="40"/>
      <c r="P27" s="40"/>
    </row>
    <row r="28" spans="1:16" s="29" customFormat="1" x14ac:dyDescent="0.25">
      <c r="A28" s="27"/>
      <c r="B28" s="36"/>
      <c r="C28" s="28"/>
      <c r="D28" s="36"/>
      <c r="E28" s="27"/>
      <c r="F28" s="37"/>
      <c r="G28" s="37"/>
      <c r="H28" s="27"/>
      <c r="I28" s="23"/>
      <c r="J28" s="27"/>
      <c r="K28" s="23"/>
      <c r="L28" s="27"/>
      <c r="M28" s="40"/>
      <c r="N28" s="56"/>
      <c r="O28" s="40"/>
      <c r="P28" s="40"/>
    </row>
  </sheetData>
  <mergeCells count="13">
    <mergeCell ref="A5:P5"/>
    <mergeCell ref="A11:A24"/>
    <mergeCell ref="C11:C24"/>
    <mergeCell ref="A3:P3"/>
    <mergeCell ref="A1:P1"/>
    <mergeCell ref="L7:M7"/>
    <mergeCell ref="O7:P7"/>
    <mergeCell ref="J7:J9"/>
    <mergeCell ref="H7:H9"/>
    <mergeCell ref="F7:F9"/>
    <mergeCell ref="E7:E9"/>
    <mergeCell ref="C7:C9"/>
    <mergeCell ref="A7:A9"/>
  </mergeCells>
  <pageMargins left="0.51181102362204722" right="0.51181102362204722" top="0.78740157480314965" bottom="0.78740157480314965" header="0.31496062992125984" footer="0.31496062992125984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Quantidades</vt:lpstr>
      <vt:lpstr>Proposta</vt:lpstr>
      <vt:lpstr>Preços mínimo e máximo</vt:lpstr>
      <vt:lpstr>'Preços mínimo e máximo'!Area_de_impressao</vt:lpstr>
      <vt:lpstr>Proposta!Area_de_impressao</vt:lpstr>
      <vt:lpstr>Quantidades!Area_de_impressao</vt:lpstr>
    </vt:vector>
  </TitlesOfParts>
  <Company>Receita Federal do Brasil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Goncalves Vasconcelos</dc:creator>
  <cp:lastModifiedBy>Roberta Goncalves Vasconcelos</cp:lastModifiedBy>
  <cp:lastPrinted>2026-03-17T13:05:57Z</cp:lastPrinted>
  <dcterms:created xsi:type="dcterms:W3CDTF">2026-03-16T13:08:26Z</dcterms:created>
  <dcterms:modified xsi:type="dcterms:W3CDTF">2026-03-17T16:16:27Z</dcterms:modified>
</cp:coreProperties>
</file>